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<sst xmlns="http://schemas.openxmlformats.org/spreadsheetml/2006/main" count="168" uniqueCount="91">
  <si>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</si>
  <si>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</si>
  <si>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</si>
  <si>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</si>
  <si>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</si>
  <si>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</si>
  <si>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</si>
  <si>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</si>
  <si>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</si>
  <si>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</si>
  <si>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</si>
  <si>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</si>
  <si>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</si>
  <si>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</si>
  <si>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</si>
  <si>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</si>
  <si>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</si>
  <si>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</si>
  <si>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</si>
  <si>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</si>
  <si>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</si>
  <si>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</si>
  <si>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</si>
  <si>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</si>
  <si>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</si>
  <si>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</si>
  <si>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</si>
  <si>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</si>
  <si>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</si>
  <si>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</si>
  <si>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</si>
  <si>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</si>
  <si>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</si>
  <si>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</si>
  <si>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</si>
  <si>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</si>
  <si>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</si>
  <si>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</si>
  <si>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</si>
  <si>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</si>
  <si>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</si>
  <si>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</si>
  <si>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</si>
  <si>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</si>
  <si>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</si>
  <si>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</si>
  <si>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</si>
  <si>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</si>
  <si>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</si>
  <si>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</si>
  <si>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</si>
  <si>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</si>
  <si>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</si>
  <si>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</si>
  <si>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</si>
  <si>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</si>
  <si>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</si>
  <si>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</si>
  <si>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</si>
  <si>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</si>
  <si>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</si>
  <si>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</si>
  <si>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</si>
  <si>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</si>
  <si>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</si>
  <si>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</si>
  <si>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</si>
  <si>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</si>
  <si>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</si>
  <si>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</si>
  <si>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</si>
  <si>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</si>
  <si>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</si>
  <si>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</si>
  <si>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</si>
  <si>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</si>
  <si>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</si>
  <si>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</si>
  <si>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4 кв 2025</t>
  </si>
  <si>
    <t>Объект выполнен ООО "Энерджи-СК".</t>
  </si>
  <si>
    <t>Начало 3-й квартал 2025 г. 
Окончание 4-й квартал 2025 г.</t>
  </si>
  <si>
    <t>АС</t>
  </si>
  <si>
    <t>Р_038090588</t>
  </si>
  <si>
    <t>Реконструкция ВЛ-0,4 кВ Ф-2 ТП-1/215</t>
  </si>
  <si>
    <t>Проведение реконструкции ВЛ-0,4 кВ Ф-2 ТП-1/215</t>
  </si>
  <si>
    <t>Реконструкция ВЛ-0,4 кВ Ф-2 ТП-1/215; Демонтаж АС 35; монтаж СИП-2 3х70+1х70, протяженностью 1,13 км.</t>
  </si>
  <si>
    <t>ВЛ-0,4 кВ Ф-2 ТП-1/215</t>
  </si>
  <si>
    <t>35/16/10</t>
  </si>
  <si>
    <t>70/16/10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</si>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</sst>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1" t="s">
        <v>0</v>
      </c>
      <c r="D1" s="71"/>
      <c r="E1" s="71"/>
      <c r="F1" s="71"/>
      <c r="G1" s="71"/>
      <c r="H1" s="71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2" t="s">
        <v>1</v>
      </c>
      <c r="D2" s="72"/>
      <c r="E2" s="72"/>
      <c r="F2" s="72"/>
      <c r="G2" s="72"/>
      <c r="H2" s="7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2" t="s">
        <v>2</v>
      </c>
      <c r="D3" s="72"/>
      <c r="E3" s="72"/>
      <c r="F3" s="72"/>
      <c r="G3" s="72"/>
      <c r="H3" s="7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3" t="s">
        <v>3</v>
      </c>
      <c r="B5" s="73"/>
      <c r="C5" s="73"/>
      <c r="D5" s="73"/>
      <c r="E5" s="73"/>
      <c r="F5" s="73"/>
      <c r="G5" s="73"/>
      <c r="H5" s="73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4" t="s">
        <v>4</v>
      </c>
      <c r="B7" s="74"/>
      <c r="C7" s="74"/>
      <c r="D7" s="74"/>
      <c r="E7" s="74"/>
      <c r="F7" s="74"/>
      <c r="G7" s="74"/>
      <c r="H7" s="74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8" t="s">
        <v>75</v>
      </c>
      <c r="B9" s="68"/>
      <c r="C9" s="68"/>
      <c r="D9" s="68"/>
      <c r="E9" s="68"/>
      <c r="F9" s="68"/>
      <c r="G9" s="68"/>
      <c r="H9" s="68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9" t="s">
        <v>5</v>
      </c>
      <c r="B10" s="69"/>
      <c r="C10" s="69"/>
      <c r="D10" s="69"/>
      <c r="E10" s="69"/>
      <c r="F10" s="69"/>
      <c r="G10" s="69"/>
      <c r="H10" s="6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70" t="s">
        <v>82</v>
      </c>
      <c r="B12" s="70"/>
      <c r="C12" s="70"/>
      <c r="D12" s="70"/>
      <c r="E12" s="70"/>
      <c r="F12" s="70"/>
      <c r="G12" s="70"/>
      <c r="H12" s="7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6" t="s">
        <v>6</v>
      </c>
      <c r="B13" s="66"/>
      <c r="C13" s="66"/>
      <c r="D13" s="66"/>
      <c r="E13" s="66"/>
      <c r="F13" s="66"/>
      <c r="G13" s="66"/>
      <c r="H13" s="66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7" t="s">
        <v>83</v>
      </c>
      <c r="B15" s="67"/>
      <c r="C15" s="67"/>
      <c r="D15" s="67"/>
      <c r="E15" s="67"/>
      <c r="F15" s="67"/>
      <c r="G15" s="67"/>
      <c r="H15" s="67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6" t="s">
        <v>7</v>
      </c>
      <c r="B16" s="66"/>
      <c r="C16" s="66"/>
      <c r="D16" s="66"/>
      <c r="E16" s="66"/>
      <c r="F16" s="66"/>
      <c r="G16" s="66"/>
      <c r="H16" s="66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7" t="s">
        <v>8</v>
      </c>
      <c r="B18" s="67"/>
      <c r="C18" s="67"/>
      <c r="D18" s="67"/>
      <c r="E18" s="67"/>
      <c r="F18" s="67"/>
      <c r="G18" s="67"/>
      <c r="H18" s="67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4" t="s">
        <v>11</v>
      </c>
      <c r="D20" s="64"/>
      <c r="E20" s="64"/>
      <c r="F20" s="64"/>
      <c r="G20" s="64"/>
      <c r="H20" s="64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4">
        <v>3</v>
      </c>
      <c r="D21" s="64"/>
      <c r="E21" s="64"/>
      <c r="F21" s="64"/>
      <c r="G21" s="64"/>
      <c r="H21" s="64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5" t="s">
        <v>14</v>
      </c>
      <c r="D23" s="56"/>
      <c r="E23" s="56"/>
      <c r="F23" s="56"/>
      <c r="G23" s="56"/>
      <c r="H23" s="5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5" t="s">
        <v>77</v>
      </c>
      <c r="D24" s="65"/>
      <c r="E24" s="65"/>
      <c r="F24" s="65"/>
      <c r="G24" s="65"/>
      <c r="H24" s="65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5" t="s">
        <v>84</v>
      </c>
      <c r="D25" s="65"/>
      <c r="E25" s="65"/>
      <c r="F25" s="65"/>
      <c r="G25" s="65"/>
      <c r="H25" s="65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3" t="s">
        <v>18</v>
      </c>
      <c r="D26" s="63"/>
      <c r="E26" s="63"/>
      <c r="F26" s="63"/>
      <c r="G26" s="63"/>
      <c r="H26" s="63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5" t="s">
        <v>80</v>
      </c>
      <c r="D27" s="56"/>
      <c r="E27" s="56"/>
      <c r="F27" s="56"/>
      <c r="G27" s="56"/>
      <c r="H27" s="57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5" t="s">
        <v>21</v>
      </c>
      <c r="D28" s="56"/>
      <c r="E28" s="56"/>
      <c r="F28" s="56"/>
      <c r="G28" s="56"/>
      <c r="H28" s="57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33.75" customHeight="1" x14ac:dyDescent="0.2">
      <c r="A29" s="30">
        <v>8</v>
      </c>
      <c r="B29" s="32" t="s">
        <v>22</v>
      </c>
      <c r="C29" s="58" t="s">
        <v>85</v>
      </c>
      <c r="D29" s="59"/>
      <c r="E29" s="59"/>
      <c r="F29" s="59"/>
      <c r="G29" s="59"/>
      <c r="H29" s="60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1" t="s">
        <v>79</v>
      </c>
      <c r="D30" s="62"/>
      <c r="E30" s="62"/>
      <c r="F30" s="62"/>
      <c r="G30" s="62"/>
      <c r="H30" s="62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3" t="s">
        <v>25</v>
      </c>
      <c r="D31" s="63"/>
      <c r="E31" s="63"/>
      <c r="F31" s="63"/>
      <c r="G31" s="63"/>
      <c r="H31" s="63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4" t="s">
        <v>26</v>
      </c>
      <c r="C32" s="64"/>
      <c r="D32" s="64"/>
      <c r="E32" s="64"/>
      <c r="F32" s="64"/>
      <c r="G32" s="64"/>
      <c r="H32" s="64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78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1.0822452119999999</v>
      </c>
      <c r="F36" s="50">
        <f>901871.01/1000000</f>
        <v>0.90187101000000003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4"/>
      <c r="B37" s="54"/>
      <c r="C37" s="54"/>
      <c r="D37" s="54"/>
      <c r="E37" s="54"/>
      <c r="F37" s="54"/>
      <c r="G37" s="54"/>
      <c r="H37" s="54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4"/>
      <c r="R4" s="4"/>
    </row>
    <row r="6" spans="1:18" s="1" customFormat="1" ht="18.75" x14ac:dyDescent="0.3">
      <c r="A6" s="84" t="s">
        <v>44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8" spans="1:18" s="1" customFormat="1" ht="15.75" x14ac:dyDescent="0.25">
      <c r="A8" s="85" t="str">
        <f>'1. паспорт '!A9:H9</f>
        <v>Филиал АО «Ставэлектросеть» г. Михайловск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</row>
    <row r="9" spans="1:18" s="1" customFormat="1" ht="15.75" x14ac:dyDescent="0.25">
      <c r="A9" s="75" t="s">
        <v>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 x14ac:dyDescent="0.25">
      <c r="A11" s="83" t="str">
        <f>'1. паспорт '!A12:H12</f>
        <v>Р_038090588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5" t="s">
        <v>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 x14ac:dyDescent="0.25">
      <c r="A14" s="76" t="str">
        <f>'1. паспорт '!A15:H15</f>
        <v>Реконструкция ВЛ-0,4 кВ Ф-2 ТП-1/215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 x14ac:dyDescent="0.25">
      <c r="A15" s="75" t="s">
        <v>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2" customFormat="1" ht="18.75" x14ac:dyDescent="0.3">
      <c r="A17" s="77" t="s">
        <v>45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9</v>
      </c>
      <c r="B19" s="78" t="s">
        <v>46</v>
      </c>
      <c r="C19" s="78"/>
      <c r="D19" s="78" t="s">
        <v>47</v>
      </c>
      <c r="E19" s="78" t="s">
        <v>48</v>
      </c>
      <c r="F19" s="78"/>
      <c r="G19" s="78" t="s">
        <v>49</v>
      </c>
      <c r="H19" s="78"/>
      <c r="I19" s="78" t="s">
        <v>50</v>
      </c>
      <c r="J19" s="78"/>
      <c r="K19" s="78" t="s">
        <v>51</v>
      </c>
      <c r="L19" s="78" t="s">
        <v>52</v>
      </c>
      <c r="M19" s="78"/>
      <c r="N19" s="78" t="s">
        <v>53</v>
      </c>
      <c r="O19" s="78"/>
      <c r="P19" s="78" t="s">
        <v>54</v>
      </c>
    </row>
    <row r="20" spans="1:16" s="1" customFormat="1" ht="48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5" t="s">
        <v>55</v>
      </c>
      <c r="C21" s="5" t="s">
        <v>56</v>
      </c>
      <c r="D21" s="80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D3" zoomScale="75" zoomScaleNormal="100" zoomScaleSheetLayoutView="75" workbookViewId="0">
      <selection activeCell="A12" sqref="A12:W12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5" width="25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3" t="s">
        <v>59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</row>
    <row r="6" spans="1:23" s="1" customFormat="1" ht="18.75" x14ac:dyDescent="0.3">
      <c r="A6" s="84" t="s">
        <v>44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</row>
    <row r="8" spans="1:23" s="1" customFormat="1" ht="15.75" x14ac:dyDescent="0.25">
      <c r="A8" s="85" t="str">
        <f>'1. паспорт '!A9:H9</f>
        <v>Филиал АО «Ставэлектросеть» г. Михайловск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</row>
    <row r="9" spans="1:23" s="1" customFormat="1" ht="15.75" x14ac:dyDescent="0.25">
      <c r="A9" s="75" t="s">
        <v>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1" spans="1:23" s="1" customFormat="1" ht="15.75" x14ac:dyDescent="0.25">
      <c r="A11" s="83" t="str">
        <f>'1. паспорт '!A12:H12</f>
        <v>Р_038090588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</row>
    <row r="12" spans="1:23" s="1" customFormat="1" ht="15.75" x14ac:dyDescent="0.25">
      <c r="A12" s="75" t="s">
        <v>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</row>
    <row r="14" spans="1:23" s="1" customFormat="1" ht="15.75" x14ac:dyDescent="0.25">
      <c r="A14" s="76" t="str">
        <f>'1. паспорт '!A15:H15</f>
        <v>Реконструкция ВЛ-0,4 кВ Ф-2 ТП-1/215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1" customFormat="1" ht="15.75" x14ac:dyDescent="0.25">
      <c r="A15" s="75" t="s">
        <v>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</row>
    <row r="17" spans="1:23" s="2" customFormat="1" ht="18.75" x14ac:dyDescent="0.3">
      <c r="A17" s="77" t="s">
        <v>60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</row>
    <row r="19" spans="1:23" s="1" customFormat="1" ht="15.75" x14ac:dyDescent="0.25">
      <c r="A19" s="78" t="s">
        <v>9</v>
      </c>
      <c r="B19" s="78" t="s">
        <v>61</v>
      </c>
      <c r="C19" s="78"/>
      <c r="D19" s="78" t="s">
        <v>62</v>
      </c>
      <c r="E19" s="78"/>
      <c r="F19" s="86" t="s">
        <v>63</v>
      </c>
      <c r="G19" s="86"/>
      <c r="H19" s="86"/>
      <c r="I19" s="86"/>
      <c r="J19" s="78" t="s">
        <v>64</v>
      </c>
      <c r="K19" s="78" t="s">
        <v>65</v>
      </c>
      <c r="L19" s="78"/>
      <c r="M19" s="78" t="s">
        <v>66</v>
      </c>
      <c r="N19" s="78"/>
      <c r="O19" s="78" t="s">
        <v>67</v>
      </c>
      <c r="P19" s="78"/>
      <c r="Q19" s="78" t="s">
        <v>68</v>
      </c>
      <c r="R19" s="78"/>
      <c r="S19" s="78" t="s">
        <v>69</v>
      </c>
      <c r="T19" s="78" t="s">
        <v>70</v>
      </c>
      <c r="U19" s="78" t="s">
        <v>71</v>
      </c>
      <c r="V19" s="78" t="s">
        <v>76</v>
      </c>
      <c r="W19" s="78"/>
    </row>
    <row r="20" spans="1:23" s="1" customFormat="1" ht="45" customHeight="1" x14ac:dyDescent="0.25">
      <c r="A20" s="79"/>
      <c r="B20" s="81"/>
      <c r="C20" s="82"/>
      <c r="D20" s="81"/>
      <c r="E20" s="82"/>
      <c r="F20" s="86" t="s">
        <v>72</v>
      </c>
      <c r="G20" s="86"/>
      <c r="H20" s="86" t="s">
        <v>73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9.75" customHeight="1" x14ac:dyDescent="0.25">
      <c r="A23" s="6">
        <v>1</v>
      </c>
      <c r="B23" s="5" t="s">
        <v>86</v>
      </c>
      <c r="C23" s="53" t="s">
        <v>86</v>
      </c>
      <c r="D23" s="5" t="s">
        <v>86</v>
      </c>
      <c r="E23" s="5" t="s">
        <v>86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87</v>
      </c>
      <c r="N23" s="9" t="s">
        <v>88</v>
      </c>
      <c r="O23" s="5" t="s">
        <v>81</v>
      </c>
      <c r="P23" s="5" t="s">
        <v>89</v>
      </c>
      <c r="Q23" s="11">
        <v>1.3640000000000001</v>
      </c>
      <c r="R23" s="12">
        <v>1.3640000000000001</v>
      </c>
      <c r="S23" s="13"/>
      <c r="T23" s="13"/>
      <c r="U23" s="6"/>
      <c r="V23" s="5" t="s">
        <v>90</v>
      </c>
      <c r="W23" s="9" t="s">
        <v>90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2026-01-15T10:07:16Z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